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635 Труба стальная (ГПБ-2910)\ЗК МСП СКС-2635\"/>
    </mc:Choice>
  </mc:AlternateContent>
  <bookViews>
    <workbookView xWindow="0" yWindow="240" windowWidth="20700" windowHeight="11760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Обоснование!$A$17:$AD$23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9" i="3" l="1"/>
  <c r="AA19" i="3"/>
  <c r="AB19" i="3"/>
  <c r="AC19" i="3" s="1"/>
  <c r="K20" i="3"/>
  <c r="AB20" i="3"/>
  <c r="AA20" i="3"/>
  <c r="K21" i="3"/>
  <c r="AA21" i="3" s="1"/>
  <c r="K22" i="3"/>
  <c r="AA22" i="3" s="1"/>
  <c r="AB21" i="3" l="1"/>
  <c r="AC21" i="3" s="1"/>
  <c r="AB22" i="3"/>
  <c r="AC22" i="3" s="1"/>
  <c r="AD21" i="3"/>
  <c r="AD20" i="3"/>
  <c r="AC20" i="3"/>
  <c r="AD19" i="3"/>
  <c r="AD22" i="3" l="1"/>
  <c r="K18" i="3"/>
  <c r="AA18" i="3" s="1"/>
  <c r="AB18" i="3" l="1"/>
  <c r="AC18" i="3" s="1"/>
  <c r="AC23" i="3" s="1"/>
  <c r="AD18" i="3" l="1"/>
</calcChain>
</file>

<file path=xl/sharedStrings.xml><?xml version="1.0" encoding="utf-8"?>
<sst xmlns="http://schemas.openxmlformats.org/spreadsheetml/2006/main" count="99" uniqueCount="91">
  <si>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</si>
  <si>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</si>
  <si>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</si>
  <si>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</si>
  <si>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</si>
  <si>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</si>
  <si>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</si>
  <si>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</si>
  <si>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</si>
  <si>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</si>
  <si>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</si>
  <si>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</si>
  <si>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</si>
  <si>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</si>
  <si>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</si>
  <si>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</si>
  <si>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</si>
  <si>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</si>
  <si>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</si>
  <si>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</si>
  <si>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</si>
  <si>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</si>
  <si>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</si>
  <si>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</si>
  <si>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</si>
  <si>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</si>
  <si>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</si>
  <si>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</si>
  <si>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</si>
  <si>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</si>
  <si>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</si>
  <si>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</si>
  <si>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</si>
  <si>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</si>
  <si>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</si>
  <si>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</si>
  <si>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</si>
  <si>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</si>
  <si>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</si>
  <si>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</si>
  <si>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</si>
  <si>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</si>
  <si>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</si>
  <si>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</si>
  <si>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</si>
  <si>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</si>
  <si>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</si>
  <si>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</si>
  <si>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</si>
  <si>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</si>
  <si>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</si>
  <si>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</si>
  <si>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</si>
  <si>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</si>
  <si>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</si>
  <si>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</si>
  <si>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</si>
  <si>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</si>
  <si>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</si>
  <si>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</si>
  <si>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</si>
  <si>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</si>
  <si>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</si>
  <si>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</si>
  <si>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</si>
  <si>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</si>
  <si>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</si>
  <si>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</si>
  <si>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</si>
  <si>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</si>
  <si>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</si>
  <si>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</si>
  <si>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</si>
  <si>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</si>
  <si>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</si>
  <si>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</si>
  <si>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</si>
  <si>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ОА000028</t>
  </si>
  <si>
    <t>ОА000032</t>
  </si>
  <si>
    <t>ОА000039</t>
  </si>
  <si>
    <t>ОА000200</t>
  </si>
  <si>
    <t>ОА000293</t>
  </si>
  <si>
    <t>Труба 273х7,0</t>
  </si>
  <si>
    <t>Труба 325х8,0</t>
  </si>
  <si>
    <t>Труба 426 х 8,0</t>
  </si>
  <si>
    <t>Труба 630х9,0</t>
  </si>
  <si>
    <t>Труба 920х10</t>
  </si>
  <si>
    <t>м</t>
  </si>
  <si>
    <t>ОА</t>
  </si>
  <si>
    <t xml:space="preserve">Трубы стальные </t>
  </si>
  <si>
    <t>Трубы и фасонные изделия к ним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</si>
</sst>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7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3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F36" sqref="AF36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27.5703125" style="1" customWidth="1"/>
    <col min="12" max="12" width="14.42578125" style="1" customWidth="1"/>
    <col min="13" max="13" width="14" style="1" customWidth="1"/>
    <col min="14" max="14" width="13.8554687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7" t="s">
        <v>71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x14ac:dyDescent="0.2">
      <c r="C7" s="7" t="s">
        <v>33</v>
      </c>
      <c r="D7" s="57" t="s">
        <v>88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x14ac:dyDescent="0.2">
      <c r="C8" s="7" t="s">
        <v>25</v>
      </c>
      <c r="D8" s="57" t="s">
        <v>89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x14ac:dyDescent="0.2">
      <c r="C9" s="7" t="s">
        <v>24</v>
      </c>
      <c r="D9" s="57" t="s">
        <v>90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2.75" customHeight="1" x14ac:dyDescent="0.2">
      <c r="C10" s="7" t="s">
        <v>9</v>
      </c>
      <c r="D10" s="57" t="s">
        <v>89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5.5" x14ac:dyDescent="0.2">
      <c r="C11" s="7" t="s">
        <v>10</v>
      </c>
      <c r="D11" s="57" t="s">
        <v>72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38.25" x14ac:dyDescent="0.2">
      <c r="C12" s="7" t="s">
        <v>23</v>
      </c>
      <c r="D12" s="57" t="s">
        <v>73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4" spans="1:30" ht="19.5" customHeight="1" x14ac:dyDescent="0.2">
      <c r="A14" s="48" t="s">
        <v>6</v>
      </c>
      <c r="B14" s="45" t="s">
        <v>28</v>
      </c>
      <c r="C14" s="48" t="s">
        <v>1</v>
      </c>
      <c r="D14" s="45" t="s">
        <v>4</v>
      </c>
      <c r="E14" s="45" t="s">
        <v>60</v>
      </c>
      <c r="F14" s="48" t="s">
        <v>61</v>
      </c>
      <c r="G14" s="48"/>
      <c r="H14" s="48"/>
      <c r="I14" s="48"/>
      <c r="J14" s="45" t="s">
        <v>62</v>
      </c>
      <c r="K14" s="45" t="s">
        <v>65</v>
      </c>
      <c r="L14" s="55" t="s">
        <v>63</v>
      </c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2" t="s">
        <v>66</v>
      </c>
      <c r="AB14" s="45" t="s">
        <v>35</v>
      </c>
      <c r="AC14" s="45" t="s">
        <v>34</v>
      </c>
      <c r="AD14" s="60" t="s">
        <v>57</v>
      </c>
    </row>
    <row r="15" spans="1:30" ht="31.5" customHeight="1" x14ac:dyDescent="0.2">
      <c r="A15" s="48"/>
      <c r="B15" s="46"/>
      <c r="C15" s="48"/>
      <c r="D15" s="46"/>
      <c r="E15" s="46"/>
      <c r="F15" s="48" t="s">
        <v>22</v>
      </c>
      <c r="G15" s="48" t="s">
        <v>15</v>
      </c>
      <c r="H15" s="48" t="s">
        <v>16</v>
      </c>
      <c r="I15" s="48" t="s">
        <v>29</v>
      </c>
      <c r="J15" s="46"/>
      <c r="K15" s="46"/>
      <c r="L15" s="55" t="s">
        <v>58</v>
      </c>
      <c r="M15" s="56"/>
      <c r="N15" s="56"/>
      <c r="O15" s="56"/>
      <c r="P15" s="56"/>
      <c r="Q15" s="55" t="s">
        <v>64</v>
      </c>
      <c r="R15" s="56"/>
      <c r="S15" s="56"/>
      <c r="T15" s="56"/>
      <c r="U15" s="56"/>
      <c r="V15" s="48" t="s">
        <v>59</v>
      </c>
      <c r="W15" s="48"/>
      <c r="X15" s="48"/>
      <c r="Y15" s="48"/>
      <c r="Z15" s="48"/>
      <c r="AA15" s="53"/>
      <c r="AB15" s="46"/>
      <c r="AC15" s="46"/>
      <c r="AD15" s="61"/>
    </row>
    <row r="16" spans="1:30" ht="51" customHeight="1" x14ac:dyDescent="0.2">
      <c r="A16" s="48"/>
      <c r="B16" s="47"/>
      <c r="C16" s="48"/>
      <c r="D16" s="47"/>
      <c r="E16" s="47"/>
      <c r="F16" s="48"/>
      <c r="G16" s="48"/>
      <c r="H16" s="48"/>
      <c r="I16" s="48"/>
      <c r="J16" s="47"/>
      <c r="K16" s="47"/>
      <c r="L16" s="36" t="s">
        <v>11</v>
      </c>
      <c r="M16" s="36" t="s">
        <v>12</v>
      </c>
      <c r="N16" s="36" t="s">
        <v>13</v>
      </c>
      <c r="O16" s="36" t="s">
        <v>36</v>
      </c>
      <c r="P16" s="36" t="s">
        <v>37</v>
      </c>
      <c r="Q16" s="36" t="s">
        <v>17</v>
      </c>
      <c r="R16" s="36" t="s">
        <v>18</v>
      </c>
      <c r="S16" s="36" t="s">
        <v>26</v>
      </c>
      <c r="T16" s="36" t="s">
        <v>38</v>
      </c>
      <c r="U16" s="36" t="s">
        <v>39</v>
      </c>
      <c r="V16" s="36" t="s">
        <v>19</v>
      </c>
      <c r="W16" s="36" t="s">
        <v>20</v>
      </c>
      <c r="X16" s="36" t="s">
        <v>21</v>
      </c>
      <c r="Y16" s="36" t="s">
        <v>40</v>
      </c>
      <c r="Z16" s="36" t="s">
        <v>41</v>
      </c>
      <c r="AA16" s="54"/>
      <c r="AB16" s="47"/>
      <c r="AC16" s="47"/>
      <c r="AD16" s="62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15.75" x14ac:dyDescent="0.2">
      <c r="A18" s="13">
        <v>1</v>
      </c>
      <c r="B18" s="14" t="s">
        <v>77</v>
      </c>
      <c r="C18" s="14" t="s">
        <v>82</v>
      </c>
      <c r="D18" s="40" t="s">
        <v>87</v>
      </c>
      <c r="E18" s="15">
        <v>12</v>
      </c>
      <c r="F18" s="42"/>
      <c r="G18" s="44"/>
      <c r="H18" s="16"/>
      <c r="I18" s="43"/>
      <c r="J18" s="19">
        <v>1.04</v>
      </c>
      <c r="K18" s="15" t="str">
        <f t="shared" ref="K18" si="0">IF(SUM(F18)=0,"",F18*J18)</f>
        <v/>
      </c>
      <c r="L18" s="17">
        <v>3479.79</v>
      </c>
      <c r="M18" s="17">
        <v>3025</v>
      </c>
      <c r="N18" s="17">
        <v>3180.2</v>
      </c>
      <c r="O18" s="17">
        <v>3432.27</v>
      </c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4</v>
      </c>
      <c r="AB18" s="20">
        <f t="shared" ref="AB18" si="2">CEILING(SUM(K18:Z18)/COUNTIF(K18:Z18,"&gt;0"),0.01)</f>
        <v>3279.32</v>
      </c>
      <c r="AC18" s="20">
        <f t="shared" ref="AC18" si="3">AB18*E18</f>
        <v>39351.840000000004</v>
      </c>
      <c r="AD18" s="35">
        <f t="shared" ref="AD18" si="4">STDEV(K18:Z18)/AB18*100</f>
        <v>6.5422840068683055</v>
      </c>
    </row>
    <row r="19" spans="1:30" ht="15.75" x14ac:dyDescent="0.2">
      <c r="A19" s="13">
        <v>2</v>
      </c>
      <c r="B19" s="14" t="s">
        <v>78</v>
      </c>
      <c r="C19" s="14" t="s">
        <v>83</v>
      </c>
      <c r="D19" s="40" t="s">
        <v>87</v>
      </c>
      <c r="E19" s="15">
        <v>24</v>
      </c>
      <c r="F19" s="42"/>
      <c r="G19" s="44"/>
      <c r="H19" s="16"/>
      <c r="I19" s="43"/>
      <c r="J19" s="19">
        <v>1.04</v>
      </c>
      <c r="K19" s="15" t="str">
        <f t="shared" ref="K19:K22" si="5">IF(SUM(F19)=0,"",F19*J19)</f>
        <v/>
      </c>
      <c r="L19" s="17">
        <v>4117.33</v>
      </c>
      <c r="M19" s="17">
        <v>4166.67</v>
      </c>
      <c r="N19" s="17">
        <v>4485</v>
      </c>
      <c r="O19" s="17">
        <v>4742.54</v>
      </c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ref="AA19:AA22" si="6">COUNTIF(K19:Z19,"&gt;0")</f>
        <v>4</v>
      </c>
      <c r="AB19" s="20">
        <f t="shared" ref="AB19:AB22" si="7">CEILING(SUM(K19:Z19)/COUNTIF(K19:Z19,"&gt;0"),0.01)</f>
        <v>4377.8900000000003</v>
      </c>
      <c r="AC19" s="20">
        <f t="shared" ref="AC19:AC22" si="8">AB19*E19</f>
        <v>105069.36000000002</v>
      </c>
      <c r="AD19" s="35">
        <f t="shared" ref="AD19:AD22" si="9">STDEV(K19:Z19)/AB19*100</f>
        <v>6.6849288669715889</v>
      </c>
    </row>
    <row r="20" spans="1:30" ht="15.75" x14ac:dyDescent="0.2">
      <c r="A20" s="13">
        <v>3</v>
      </c>
      <c r="B20" s="14" t="s">
        <v>79</v>
      </c>
      <c r="C20" s="14" t="s">
        <v>84</v>
      </c>
      <c r="D20" s="40" t="s">
        <v>87</v>
      </c>
      <c r="E20" s="15">
        <v>24</v>
      </c>
      <c r="F20" s="42"/>
      <c r="G20" s="44"/>
      <c r="H20" s="16"/>
      <c r="I20" s="43"/>
      <c r="J20" s="19">
        <v>1.04</v>
      </c>
      <c r="K20" s="15" t="str">
        <f t="shared" si="5"/>
        <v/>
      </c>
      <c r="L20" s="17">
        <v>6392.1</v>
      </c>
      <c r="M20" s="17">
        <v>6166.67</v>
      </c>
      <c r="N20" s="17">
        <v>6654.72</v>
      </c>
      <c r="O20" s="17">
        <v>7150.28</v>
      </c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si="6"/>
        <v>4</v>
      </c>
      <c r="AB20" s="20">
        <f t="shared" si="7"/>
        <v>6590.95</v>
      </c>
      <c r="AC20" s="20">
        <f t="shared" si="8"/>
        <v>158182.79999999999</v>
      </c>
      <c r="AD20" s="35">
        <f t="shared" si="9"/>
        <v>6.4160048585307106</v>
      </c>
    </row>
    <row r="21" spans="1:30" ht="15.75" x14ac:dyDescent="0.2">
      <c r="A21" s="13">
        <v>4</v>
      </c>
      <c r="B21" s="14" t="s">
        <v>80</v>
      </c>
      <c r="C21" s="14" t="s">
        <v>85</v>
      </c>
      <c r="D21" s="40" t="s">
        <v>87</v>
      </c>
      <c r="E21" s="15">
        <v>12</v>
      </c>
      <c r="F21" s="42"/>
      <c r="G21" s="44"/>
      <c r="H21" s="16"/>
      <c r="I21" s="43"/>
      <c r="J21" s="19">
        <v>1.04</v>
      </c>
      <c r="K21" s="15" t="str">
        <f t="shared" si="5"/>
        <v/>
      </c>
      <c r="L21" s="17">
        <v>15436.19</v>
      </c>
      <c r="M21" s="17">
        <v>10250</v>
      </c>
      <c r="N21" s="17">
        <v>15670.5</v>
      </c>
      <c r="O21" s="17">
        <v>15379.44</v>
      </c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si="6"/>
        <v>4</v>
      </c>
      <c r="AB21" s="20">
        <f t="shared" si="7"/>
        <v>14184.04</v>
      </c>
      <c r="AC21" s="20">
        <f t="shared" si="8"/>
        <v>170208.48</v>
      </c>
      <c r="AD21" s="35">
        <f t="shared" si="9"/>
        <v>18.511737656346703</v>
      </c>
    </row>
    <row r="22" spans="1:30" ht="15.75" x14ac:dyDescent="0.2">
      <c r="A22" s="13">
        <v>5</v>
      </c>
      <c r="B22" s="14" t="s">
        <v>81</v>
      </c>
      <c r="C22" s="14" t="s">
        <v>86</v>
      </c>
      <c r="D22" s="40" t="s">
        <v>87</v>
      </c>
      <c r="E22" s="15">
        <v>24</v>
      </c>
      <c r="F22" s="42"/>
      <c r="G22" s="44"/>
      <c r="H22" s="16"/>
      <c r="I22" s="43"/>
      <c r="J22" s="19">
        <v>1.04</v>
      </c>
      <c r="K22" s="15" t="str">
        <f t="shared" si="5"/>
        <v/>
      </c>
      <c r="L22" s="17">
        <v>32866.67</v>
      </c>
      <c r="M22" s="17">
        <v>23250</v>
      </c>
      <c r="N22" s="17"/>
      <c r="O22" s="17">
        <v>31028.31</v>
      </c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8">
        <f t="shared" si="6"/>
        <v>3</v>
      </c>
      <c r="AB22" s="20">
        <f t="shared" si="7"/>
        <v>29048.33</v>
      </c>
      <c r="AC22" s="20">
        <f t="shared" si="8"/>
        <v>697159.92</v>
      </c>
      <c r="AD22" s="35">
        <f t="shared" si="9"/>
        <v>17.573927705978353</v>
      </c>
    </row>
    <row r="23" spans="1:30" x14ac:dyDescent="0.2">
      <c r="A23" s="31"/>
      <c r="B23" s="32"/>
      <c r="C23" s="64" t="s">
        <v>5</v>
      </c>
      <c r="D23" s="65"/>
      <c r="E23" s="65"/>
      <c r="F23" s="65"/>
      <c r="G23" s="65"/>
      <c r="H23" s="65"/>
      <c r="I23" s="65"/>
      <c r="J23" s="65"/>
      <c r="K23" s="65"/>
      <c r="L23" s="65"/>
      <c r="M23" s="65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3"/>
      <c r="AC23" s="33">
        <f>SUM(AC18:AC22)</f>
        <v>1169972.3999999999</v>
      </c>
      <c r="AD23" s="34"/>
    </row>
    <row r="24" spans="1:30" x14ac:dyDescent="0.2"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2"/>
    </row>
    <row r="25" spans="1:30" s="23" customFormat="1" hidden="1" x14ac:dyDescent="0.2">
      <c r="C25" s="23" t="s">
        <v>8</v>
      </c>
    </row>
    <row r="26" spans="1:30" s="23" customFormat="1" hidden="1" x14ac:dyDescent="0.2">
      <c r="C26" s="24" t="s">
        <v>30</v>
      </c>
    </row>
    <row r="27" spans="1:30" s="23" customFormat="1" hidden="1" x14ac:dyDescent="0.2">
      <c r="C27" s="24" t="s">
        <v>31</v>
      </c>
    </row>
    <row r="28" spans="1:30" s="23" customFormat="1" hidden="1" x14ac:dyDescent="0.2">
      <c r="C28" s="24" t="s">
        <v>32</v>
      </c>
    </row>
    <row r="29" spans="1:30" x14ac:dyDescent="0.2">
      <c r="L29" s="25"/>
    </row>
    <row r="30" spans="1:30" s="3" customFormat="1" ht="15.75" x14ac:dyDescent="0.25">
      <c r="C30" s="26" t="s">
        <v>0</v>
      </c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30" s="3" customFormat="1" ht="15.75" x14ac:dyDescent="0.25"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30" s="3" customFormat="1" ht="15.75" x14ac:dyDescent="0.25">
      <c r="C32" s="41">
        <v>44910</v>
      </c>
      <c r="D32" s="27"/>
      <c r="E32" s="27"/>
      <c r="F32" s="49" t="s">
        <v>75</v>
      </c>
      <c r="G32" s="49"/>
      <c r="H32" s="49"/>
      <c r="I32" s="49"/>
      <c r="J32" s="49"/>
      <c r="K32" s="28"/>
      <c r="L32" s="49"/>
      <c r="M32" s="49"/>
      <c r="N32" s="49"/>
      <c r="O32" s="38"/>
      <c r="P32" s="38"/>
      <c r="Q32" s="1"/>
      <c r="R32" s="1"/>
      <c r="S32" s="1"/>
      <c r="T32" s="1"/>
      <c r="U32" s="1"/>
      <c r="V32" s="27"/>
      <c r="W32" s="27"/>
      <c r="X32" s="27"/>
      <c r="Y32" s="27"/>
      <c r="Z32" s="27"/>
      <c r="AA32" s="27"/>
      <c r="AB32" s="27"/>
      <c r="AC32" s="29"/>
    </row>
    <row r="33" spans="3:30" s="3" customFormat="1" ht="15.75" x14ac:dyDescent="0.25">
      <c r="C33" s="39" t="s">
        <v>2</v>
      </c>
      <c r="D33" s="27"/>
      <c r="E33" s="27"/>
      <c r="F33" s="51" t="s">
        <v>74</v>
      </c>
      <c r="G33" s="51"/>
      <c r="H33" s="51"/>
      <c r="I33" s="51"/>
      <c r="J33" s="51"/>
      <c r="K33" s="1"/>
      <c r="L33" s="50" t="s">
        <v>7</v>
      </c>
      <c r="M33" s="50"/>
      <c r="N33" s="50"/>
      <c r="O33" s="38"/>
      <c r="P33" s="38"/>
      <c r="Q33" s="1"/>
      <c r="R33" s="1"/>
      <c r="S33" s="1"/>
      <c r="T33" s="1"/>
      <c r="U33" s="1"/>
      <c r="V33" s="27"/>
      <c r="W33" s="27"/>
      <c r="X33" s="27"/>
      <c r="Y33" s="27"/>
      <c r="Z33" s="27"/>
      <c r="AA33" s="27"/>
      <c r="AB33" s="27"/>
    </row>
    <row r="34" spans="3:30" x14ac:dyDescent="0.2">
      <c r="C34" s="30"/>
      <c r="V34" s="28"/>
      <c r="W34" s="28"/>
      <c r="X34" s="28"/>
      <c r="Y34" s="28"/>
      <c r="Z34" s="28"/>
      <c r="AA34" s="28"/>
      <c r="AB34" s="28"/>
    </row>
    <row r="35" spans="3:30" x14ac:dyDescent="0.2">
      <c r="C35" s="26" t="s">
        <v>27</v>
      </c>
      <c r="V35" s="28"/>
      <c r="W35" s="28"/>
      <c r="X35" s="28"/>
      <c r="Y35" s="28"/>
      <c r="Z35" s="28"/>
      <c r="AA35" s="28"/>
      <c r="AB35" s="28"/>
    </row>
    <row r="36" spans="3:30" x14ac:dyDescent="0.2">
      <c r="V36" s="28"/>
      <c r="W36" s="28"/>
      <c r="X36" s="28"/>
      <c r="Y36" s="28"/>
      <c r="Z36" s="28"/>
      <c r="AA36" s="28"/>
      <c r="AB36" s="28"/>
    </row>
    <row r="37" spans="3:30" x14ac:dyDescent="0.2">
      <c r="C37" s="41">
        <v>44910</v>
      </c>
      <c r="D37" s="27"/>
      <c r="E37" s="27"/>
      <c r="F37" s="49" t="s">
        <v>76</v>
      </c>
      <c r="G37" s="49"/>
      <c r="H37" s="49"/>
      <c r="I37" s="49"/>
      <c r="J37" s="49"/>
      <c r="K37" s="28"/>
      <c r="L37" s="49"/>
      <c r="M37" s="49"/>
      <c r="N37" s="49"/>
      <c r="O37" s="38"/>
      <c r="P37" s="38"/>
      <c r="V37" s="27"/>
      <c r="W37" s="27"/>
      <c r="X37" s="27"/>
      <c r="Y37" s="27"/>
      <c r="Z37" s="27"/>
      <c r="AA37" s="27"/>
      <c r="AB37" s="27"/>
    </row>
    <row r="38" spans="3:30" x14ac:dyDescent="0.2">
      <c r="C38" s="39" t="s">
        <v>2</v>
      </c>
      <c r="D38" s="27"/>
      <c r="E38" s="27"/>
      <c r="F38" s="51" t="s">
        <v>74</v>
      </c>
      <c r="G38" s="51"/>
      <c r="H38" s="51"/>
      <c r="I38" s="51"/>
      <c r="J38" s="51"/>
      <c r="L38" s="50" t="s">
        <v>7</v>
      </c>
      <c r="M38" s="50"/>
      <c r="N38" s="50"/>
      <c r="O38" s="38"/>
      <c r="P38" s="38"/>
      <c r="V38" s="27"/>
      <c r="W38" s="27"/>
      <c r="X38" s="27"/>
      <c r="Y38" s="27"/>
      <c r="Z38" s="27"/>
      <c r="AA38" s="27"/>
      <c r="AB38" s="27"/>
    </row>
    <row r="41" spans="3:30" x14ac:dyDescent="0.2">
      <c r="C41" s="26" t="s">
        <v>67</v>
      </c>
    </row>
    <row r="43" spans="3:30" x14ac:dyDescent="0.2"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  <c r="AA43" s="49"/>
      <c r="AB43" s="49"/>
      <c r="AC43" s="49"/>
      <c r="AD43" s="49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22 A18:E22" name="Диапазон3"/>
    <protectedRange sqref="X18:Z22 P18:U22" name="Диапазон4"/>
    <protectedRange sqref="C32 F32 L32 L37 F37 C37" name="Диапазон5"/>
    <protectedRange sqref="D26:AC28" name="Диапазон6"/>
    <protectedRange sqref="V1" name="Диапазон8_1"/>
    <protectedRange sqref="C26:C28" name="Диапазон6_1"/>
    <protectedRange sqref="F18:F22" name="Диапазон3_3"/>
    <protectedRange sqref="V18:W22 L18:O22" name="Диапазон4_1"/>
  </protectedRanges>
  <autoFilter ref="A17:AD23"/>
  <mergeCells count="38">
    <mergeCell ref="C43:AD43"/>
    <mergeCell ref="L15:P15"/>
    <mergeCell ref="AD14:AD16"/>
    <mergeCell ref="A14:A16"/>
    <mergeCell ref="C4:AC4"/>
    <mergeCell ref="C23:M23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37:N37"/>
    <mergeCell ref="L38:N38"/>
    <mergeCell ref="F37:J37"/>
    <mergeCell ref="F38:J38"/>
    <mergeCell ref="J14:J16"/>
    <mergeCell ref="F15:F16"/>
    <mergeCell ref="L32:N32"/>
    <mergeCell ref="L33:N33"/>
    <mergeCell ref="F32:J32"/>
    <mergeCell ref="F33:J33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1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infopath/2007/PartnerControls"/>
    <ds:schemaRef ds:uri="http://www.w3.org/XML/1998/namespace"/>
    <ds:schemaRef ds:uri="http://schemas.microsoft.com/office/2006/documentManagement/types"/>
    <ds:schemaRef ds:uri="http://purl.org/dc/elements/1.1/"/>
    <ds:schemaRef ds:uri="http://purl.org/dc/dcmitype/"/>
    <ds:schemaRef ds:uri="http://schemas.openxmlformats.org/package/2006/metadata/core-properties"/>
    <ds:schemaRef ds:uri="http://purl.org/dc/terms/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2022-11-29T06:34:09Z</cp:lastPrinted>
  <dcterms:created xsi:type="dcterms:W3CDTF">1996-10-08T23:32:33Z</dcterms:created>
  <dcterms:modified xsi:type="dcterms:W3CDTF">2022-12-16T06:18:21Z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